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conrad_siebert_giz_de/Documents/E270-US/WB/BANF 10028658/02_VMS/"/>
    </mc:Choice>
  </mc:AlternateContent>
  <xr:revisionPtr revIDLastSave="0" documentId="8_{87233582-453D-43B7-9818-208A16C40E86}" xr6:coauthVersionLast="47" xr6:coauthVersionMax="47" xr10:uidLastSave="{00000000-0000-0000-0000-000000000000}"/>
  <bookViews>
    <workbookView xWindow="-28920" yWindow="-120" windowWidth="29040" windowHeight="15720"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<sst xmlns="http://schemas.openxmlformats.org/spreadsheetml/2006/main" count="365" uniqueCount="102">
  <si>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</si>
  <si>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</si>
  <si>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</si>
  <si>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</si>
  <si>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</si>
  <si>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</si>
  <si>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</si>
  <si>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</si>
  <si>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</si>
  <si>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</si>
  <si>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</si>
  <si>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</si>
  <si>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</si>
  <si>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</si>
  <si>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</si>
  <si>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</si>
  <si>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</si>
  <si>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</si>
  <si>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</si>
  <si>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</si>
  <si>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</si>
  <si>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</si>
  <si>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</si>
  <si>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</si>
  <si>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</si>
  <si>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</si>
  <si>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</si>
  <si>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</si>
  <si>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</si>
  <si>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</si>
  <si>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</si>
  <si>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</si>
  <si>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</si>
  <si>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</si>
  <si>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</si>
  <si>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</si>
  <si>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</si>
  <si>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</si>
  <si>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</si>
  <si>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</si>
  <si>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</si>
  <si>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</si>
  <si>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</si>
  <si>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</si>
  <si>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</si>
  <si>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</si>
  <si>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</si>
  <si>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</si>
  <si>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</si>
  <si>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</si>
  <si>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</si>
  <si>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</si>
  <si>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</si>
  <si>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</si>
  <si>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</si>
  <si>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</si>
  <si>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</si>
  <si>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</si>
  <si>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</si>
  <si>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</si>
  <si>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</si>
  <si>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</si>
  <si>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</si>
  <si>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</si>
  <si>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</si>
  <si>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</si>
  <si>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</si>
  <si>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</si>
  <si>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</si>
  <si>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</si>
  <si>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</si>
  <si>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</si>
  <si>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</si>
  <si>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</si>
  <si>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</si>
  <si>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</si>
  <si>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</si>
  <si>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</si>
  <si>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</si>
  <si>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</si>
  <si>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</si>
  <si>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</si>
  <si>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</si>
  <si>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</si>
  <si>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</si>
  <si>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</si>
  <si>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</si>
  <si>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</si>
  <si>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</si>
  <si>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</si>
  <si>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</si>
  <si>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</si>
  <si>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</si>
  <si>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</si>
  <si>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</si>
  <si>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</si>
  <si>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</si>
  <si>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Expert 1- IT SME Engagement Lead</t>
  </si>
  <si>
    <t>Expert 2- IT Outsourcing Market Researcher</t>
  </si>
  <si>
    <t>Expert 3- Cross-Border GBS Ecosystem Expert</t>
  </si>
  <si>
    <t>Total budget foreseen for flexible remuneration. Please incorporate this budget into the price schedule.
Use of the flexible remuneration item requires prior written approval from GIZ.</t>
  </si>
  <si>
    <t>Total budget incl. all workshop related costs.
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</si>
</sst>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J90" sqref="J90"/>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50"/>
      <c r="F28" s="51">
        <f>D28*E28</f>
        <v>0</v>
      </c>
      <c r="G28" s="12"/>
    </row>
    <row r="29" spans="1:14" ht="25.8" customHeight="1" x14ac:dyDescent="0.2">
      <c r="A29" s="12" t="s">
        <v>14</v>
      </c>
      <c r="B29" s="22" t="str">
        <f>IFERROR(VLOOKUP(A29,'List of key experts'!$B$12:$D$35,3,0)&amp;" "&amp;VLOOKUP(A29,'List of key experts'!$B$12:$D$35,2,0),"N.N.")</f>
        <v xml:space="preserve">  </v>
      </c>
      <c r="C29" s="8" t="s">
        <v>13</v>
      </c>
      <c r="D29" s="10">
        <v>16</v>
      </c>
      <c r="E29" s="50"/>
      <c r="F29" s="51">
        <f t="shared" ref="F29:F38" si="1">D29*E29</f>
        <v>0</v>
      </c>
      <c r="G29" s="12" t="s">
        <v>97</v>
      </c>
    </row>
    <row r="30" spans="1:14" ht="22.8" outlineLevel="1" x14ac:dyDescent="0.2">
      <c r="A30" s="12" t="s">
        <v>42</v>
      </c>
      <c r="B30" s="22" t="str">
        <f>IFERROR(VLOOKUP(A30,'List of key experts'!$B$12:$D$35,3,0)&amp;" "&amp;VLOOKUP(A30,'List of key experts'!$B$12:$D$35,2,0),"N.N.")</f>
        <v xml:space="preserve"> </v>
      </c>
      <c r="C30" s="8" t="s">
        <v>13</v>
      </c>
      <c r="D30" s="10">
        <v>16</v>
      </c>
      <c r="E30" s="50"/>
      <c r="F30" s="51">
        <f t="shared" si="1"/>
        <v>0</v>
      </c>
      <c r="G30" s="12" t="s">
        <v>98</v>
      </c>
    </row>
    <row r="31" spans="1:14" ht="22.8" outlineLevel="1" x14ac:dyDescent="0.2">
      <c r="A31" s="12" t="s">
        <v>43</v>
      </c>
      <c r="B31" s="22" t="str">
        <f>IFERROR(VLOOKUP(A31,'List of key experts'!$B$12:$D$35,3,0)&amp;" "&amp;VLOOKUP(A31,'List of key experts'!$B$12:$D$35,2,0),"N.N.")</f>
        <v xml:space="preserve"> </v>
      </c>
      <c r="C31" s="8" t="s">
        <v>13</v>
      </c>
      <c r="D31" s="10">
        <v>18</v>
      </c>
      <c r="E31" s="50"/>
      <c r="F31" s="51">
        <f t="shared" si="1"/>
        <v>0</v>
      </c>
      <c r="G31" s="12" t="s">
        <v>99</v>
      </c>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hidden="1" customHeight="1" outlineLevel="1" x14ac:dyDescent="0.2">
      <c r="A67" s="47" t="s">
        <v>74</v>
      </c>
      <c r="B67" s="48"/>
      <c r="C67" s="46" t="s">
        <v>48</v>
      </c>
      <c r="D67" s="10"/>
      <c r="E67" s="50"/>
      <c r="F67" s="51">
        <f t="shared" si="7"/>
        <v>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hidden="1" customHeight="1" outlineLevel="1" x14ac:dyDescent="0.2">
      <c r="C78" s="9"/>
    </row>
    <row r="79" spans="1:7" ht="12" collapsed="1"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t="60" customHeight="1" outlineLevel="1" x14ac:dyDescent="0.2">
      <c r="A88" s="12" t="s">
        <v>55</v>
      </c>
      <c r="B88" s="7"/>
      <c r="C88" s="12" t="s">
        <v>48</v>
      </c>
      <c r="D88" s="10">
        <v>2</v>
      </c>
      <c r="E88" s="50">
        <v>3000</v>
      </c>
      <c r="F88" s="51">
        <f>D88*E88</f>
        <v>6000</v>
      </c>
      <c r="G88" s="12" t="s">
        <v>101</v>
      </c>
    </row>
    <row r="89" spans="1:7" hidden="1" outlineLevel="1" x14ac:dyDescent="0.2">
      <c r="A89" s="11" t="s">
        <v>62</v>
      </c>
      <c r="B89" s="7"/>
      <c r="C89" s="7" t="s">
        <v>48</v>
      </c>
      <c r="D89" s="10"/>
      <c r="E89" s="50"/>
      <c r="F89" s="51">
        <f t="shared" si="10"/>
        <v>0</v>
      </c>
      <c r="G89" s="12"/>
    </row>
    <row r="90" spans="1:7" ht="75" customHeight="1" outlineLevel="1" x14ac:dyDescent="0.2">
      <c r="A90" s="49" t="s">
        <v>61</v>
      </c>
      <c r="B90" s="7"/>
      <c r="C90" s="7" t="s">
        <v>48</v>
      </c>
      <c r="D90" s="10">
        <v>1</v>
      </c>
      <c r="E90" s="50">
        <v>6000</v>
      </c>
      <c r="F90" s="51">
        <f>D90*E90</f>
        <v>6000</v>
      </c>
      <c r="G90" s="12" t="s">
        <v>100</v>
      </c>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12000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12000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48"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12000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12000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Siebert, Conrad GIZ</dc:creator>
  <cp:keywords/>
  <dc:description/>
  <cp:lastModifiedBy>Siebert, Conrad GIZ</cp:lastModifiedBy>
  <cp:revision/>
  <cp:lastPrinted>2022-08-29T14:32:03Z</cp:lastPrinted>
  <dcterms:created xsi:type="dcterms:W3CDTF">2020-06-06T12:03:03Z</dcterms:created>
  <dcterms:modified xsi:type="dcterms:W3CDTF">2026-07-15T14:08:05Z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